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1 - Cases, Discussion Questions, Examples &amp; Exercises\Exercises\"/>
    </mc:Choice>
  </mc:AlternateContent>
  <bookViews>
    <workbookView xWindow="0" yWindow="0" windowWidth="32910" windowHeight="14760"/>
  </bookViews>
  <sheets>
    <sheet name="VALUES" sheetId="1" r:id="rId1"/>
    <sheet name="FORMULAS" sheetId="2" r:id="rId2"/>
  </sheets>
  <calcPr calcId="162913"/>
</workbook>
</file>

<file path=xl/calcChain.xml><?xml version="1.0" encoding="utf-8"?>
<calcChain xmlns="http://schemas.openxmlformats.org/spreadsheetml/2006/main">
  <c r="C13" i="2" l="1"/>
  <c r="C20" i="2"/>
  <c r="C21" i="2" s="1"/>
  <c r="C22" i="2"/>
  <c r="C23" i="2" s="1"/>
  <c r="C30" i="2"/>
  <c r="C37" i="2"/>
  <c r="C39" i="2"/>
  <c r="C40" i="2" s="1"/>
  <c r="C41" i="2"/>
  <c r="C42" i="2" s="1"/>
  <c r="C13" i="1"/>
  <c r="C20" i="1" s="1"/>
  <c r="C21" i="1" s="1"/>
  <c r="C22" i="1"/>
  <c r="C23" i="1" s="1"/>
  <c r="C30" i="1"/>
  <c r="C39" i="1" s="1"/>
  <c r="C37" i="1"/>
  <c r="C41" i="1"/>
  <c r="C42" i="1"/>
  <c r="C40" i="1" l="1"/>
  <c r="C43" i="1" s="1"/>
  <c r="C24" i="2"/>
  <c r="C24" i="1"/>
  <c r="C43" i="2"/>
</calcChain>
</file>

<file path=xl/sharedStrings.xml><?xml version="1.0" encoding="utf-8"?>
<sst xmlns="http://schemas.openxmlformats.org/spreadsheetml/2006/main" count="60" uniqueCount="25">
  <si>
    <t>Inputs</t>
  </si>
  <si>
    <t>(assuming 365 operating days)</t>
  </si>
  <si>
    <t># of orders per year</t>
  </si>
  <si>
    <t>Cycle inventory (units)</t>
  </si>
  <si>
    <t>Outputs</t>
  </si>
  <si>
    <t>Order quantity</t>
  </si>
  <si>
    <t>EOQ</t>
  </si>
  <si>
    <t>Part II</t>
  </si>
  <si>
    <t>Part I</t>
  </si>
  <si>
    <r>
      <t xml:space="preserve">Demand, </t>
    </r>
    <r>
      <rPr>
        <i/>
        <sz val="11"/>
        <rFont val="Arial"/>
        <family val="2"/>
      </rPr>
      <t>R</t>
    </r>
    <r>
      <rPr>
        <sz val="11"/>
        <rFont val="Arial"/>
        <family val="2"/>
      </rPr>
      <t xml:space="preserve"> =</t>
    </r>
  </si>
  <si>
    <r>
      <t xml:space="preserve">Fixed cost per order, </t>
    </r>
    <r>
      <rPr>
        <i/>
        <sz val="11"/>
        <rFont val="Arial"/>
        <family val="2"/>
      </rPr>
      <t>S</t>
    </r>
    <r>
      <rPr>
        <sz val="11"/>
        <rFont val="Arial"/>
        <family val="2"/>
      </rPr>
      <t>=</t>
    </r>
  </si>
  <si>
    <r>
      <t xml:space="preserve">Cost per engine, </t>
    </r>
    <r>
      <rPr>
        <i/>
        <sz val="11"/>
        <rFont val="Arial"/>
        <family val="2"/>
      </rPr>
      <t>C</t>
    </r>
    <r>
      <rPr>
        <sz val="11"/>
        <rFont val="Arial"/>
        <family val="2"/>
      </rPr>
      <t xml:space="preserve"> =</t>
    </r>
  </si>
  <si>
    <r>
      <t xml:space="preserve">Holding cost, </t>
    </r>
    <r>
      <rPr>
        <i/>
        <sz val="11"/>
        <rFont val="Arial"/>
        <family val="2"/>
      </rPr>
      <t>h</t>
    </r>
    <r>
      <rPr>
        <sz val="11"/>
        <rFont val="Arial"/>
        <family val="2"/>
      </rPr>
      <t>=</t>
    </r>
  </si>
  <si>
    <r>
      <t xml:space="preserve">Demand, </t>
    </r>
    <r>
      <rPr>
        <i/>
        <sz val="14"/>
        <rFont val="Arial"/>
        <family val="2"/>
      </rPr>
      <t>R</t>
    </r>
    <r>
      <rPr>
        <sz val="14"/>
        <rFont val="Arial"/>
        <family val="2"/>
      </rPr>
      <t xml:space="preserve"> =</t>
    </r>
  </si>
  <si>
    <r>
      <t xml:space="preserve">Fixed cost per order, </t>
    </r>
    <r>
      <rPr>
        <i/>
        <sz val="14"/>
        <rFont val="Arial"/>
        <family val="2"/>
      </rPr>
      <t>S</t>
    </r>
    <r>
      <rPr>
        <sz val="14"/>
        <rFont val="Arial"/>
        <family val="2"/>
      </rPr>
      <t>=</t>
    </r>
  </si>
  <si>
    <r>
      <t xml:space="preserve">Cost per engine, </t>
    </r>
    <r>
      <rPr>
        <i/>
        <sz val="14"/>
        <rFont val="Arial"/>
        <family val="2"/>
      </rPr>
      <t>C</t>
    </r>
    <r>
      <rPr>
        <sz val="14"/>
        <rFont val="Arial"/>
        <family val="2"/>
      </rPr>
      <t xml:space="preserve"> =</t>
    </r>
  </si>
  <si>
    <r>
      <t xml:space="preserve">Holding cost, </t>
    </r>
    <r>
      <rPr>
        <i/>
        <sz val="14"/>
        <rFont val="Arial"/>
        <family val="2"/>
      </rPr>
      <t>h</t>
    </r>
    <r>
      <rPr>
        <sz val="14"/>
        <rFont val="Arial"/>
        <family val="2"/>
      </rPr>
      <t>=</t>
    </r>
  </si>
  <si>
    <t>Part a</t>
  </si>
  <si>
    <t>Part b</t>
  </si>
  <si>
    <t>Exercise 11-2: Harley Davidson</t>
  </si>
  <si>
    <t>Annual order cost</t>
  </si>
  <si>
    <t>Annual holding cost</t>
  </si>
  <si>
    <t>Total inventory cost</t>
  </si>
  <si>
    <r>
      <t xml:space="preserve">Fixed Cost per Order, </t>
    </r>
    <r>
      <rPr>
        <b/>
        <i/>
        <sz val="11"/>
        <rFont val="Arial"/>
        <family val="2"/>
      </rPr>
      <t>S</t>
    </r>
    <r>
      <rPr>
        <b/>
        <sz val="11"/>
        <rFont val="Arial"/>
        <family val="2"/>
      </rPr>
      <t>=</t>
    </r>
  </si>
  <si>
    <r>
      <t xml:space="preserve">Fixed Cost per Order, </t>
    </r>
    <r>
      <rPr>
        <b/>
        <i/>
        <sz val="14"/>
        <rFont val="Arial"/>
        <family val="2"/>
      </rPr>
      <t>S</t>
    </r>
    <r>
      <rPr>
        <b/>
        <sz val="14"/>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</si>
</sst>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General_)"/>
    <numFmt numFmtId="165" formatCode="_(&quot;$&quot;* #,##0_);_(&quot;$&quot;* \(#,##0\);_(&quot;$&quot;* &quot;-&quot;??_);_(@_)"/>
    <numFmt numFmtId="166" formatCode="_(* #,##0_);_(* \(#,##0\);_(* &quot;-&quot;??_);_(@_)"/>
  </numFmts>
  <fonts count="15" x14ac:knownFonts="1">
    <font>
      <sz val="11"/>
      <name val="Times New Roman"/>
      <family val="1"/>
    </font>
    <font>
      <sz val="10"/>
      <name val="Arial"/>
      <family val="2"/>
    </font>
    <font>
      <sz val="11"/>
      <name val="Arial"/>
      <family val="2"/>
    </font>
    <font>
      <b/>
      <i/>
      <u/>
      <sz val="11"/>
      <name val="Arial"/>
      <family val="2"/>
    </font>
    <font>
      <b/>
      <u/>
      <sz val="11"/>
      <name val="Arial"/>
      <family val="2"/>
    </font>
    <font>
      <b/>
      <sz val="11"/>
      <name val="Arial"/>
      <family val="2"/>
    </font>
    <font>
      <i/>
      <sz val="11"/>
      <name val="Arial"/>
      <family val="2"/>
    </font>
    <font>
      <b/>
      <i/>
      <sz val="11"/>
      <name val="Arial"/>
      <family val="2"/>
    </font>
    <font>
      <b/>
      <u/>
      <sz val="12"/>
      <name val="Arial"/>
      <family val="2"/>
    </font>
    <font>
      <b/>
      <u/>
      <sz val="14"/>
      <name val="Arial"/>
      <family val="2"/>
    </font>
    <font>
      <sz val="14"/>
      <name val="Arial"/>
      <family val="2"/>
    </font>
    <font>
      <b/>
      <i/>
      <u/>
      <sz val="14"/>
      <name val="Arial"/>
      <family val="2"/>
    </font>
    <font>
      <b/>
      <sz val="14"/>
      <name val="Arial"/>
      <family val="2"/>
    </font>
    <font>
      <i/>
      <sz val="14"/>
      <name val="Arial"/>
      <family val="2"/>
    </font>
    <font>
      <b/>
      <i/>
      <sz val="14"/>
      <name val="Arial"/>
      <family val="2"/>
    </font>
  </fonts>
  <fills count="4">
    <fill>
      <patternFill patternType="none"/>
    </fill>
    <fill>
      <patternFill patternType="gray125"/>
    </fill>
    <fill>
      <patternFill patternType="solid">
        <fgColor indexed="40"/>
        <bgColor indexed="64"/>
      </patternFill>
    </fill>
    <fill>
      <patternFill patternType="solid">
        <fgColor indexed="22"/>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164"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4">
    <xf numFmtId="164" fontId="0" fillId="0" borderId="0" xfId="0"/>
    <xf numFmtId="164" fontId="2" fillId="0" borderId="0" xfId="0" applyFont="1"/>
    <xf numFmtId="164" fontId="3" fillId="0" borderId="0" xfId="0" applyFont="1"/>
    <xf numFmtId="164" fontId="2" fillId="0" borderId="0" xfId="0" applyFont="1" applyFill="1" applyBorder="1"/>
    <xf numFmtId="164" fontId="2" fillId="0" borderId="0" xfId="0" applyFont="1" applyFill="1"/>
    <xf numFmtId="164" fontId="4" fillId="0" borderId="0" xfId="0" applyFont="1" applyFill="1"/>
    <xf numFmtId="164" fontId="5" fillId="0" borderId="0" xfId="0" applyFont="1" applyFill="1" applyBorder="1"/>
    <xf numFmtId="164" fontId="2" fillId="0" borderId="1" xfId="0" applyFont="1" applyFill="1" applyBorder="1"/>
    <xf numFmtId="164" fontId="2" fillId="0" borderId="2" xfId="0" applyFont="1" applyFill="1" applyBorder="1"/>
    <xf numFmtId="166" fontId="2" fillId="2" borderId="3" xfId="1" applyNumberFormat="1" applyFont="1" applyFill="1" applyBorder="1" applyAlignment="1">
      <alignment horizontal="right"/>
    </xf>
    <xf numFmtId="164" fontId="2" fillId="0" borderId="4" xfId="0" applyFont="1" applyFill="1" applyBorder="1"/>
    <xf numFmtId="165" fontId="2" fillId="2" borderId="5" xfId="2" applyNumberFormat="1" applyFont="1" applyFill="1" applyBorder="1" applyAlignment="1">
      <alignment horizontal="right"/>
    </xf>
    <xf numFmtId="164" fontId="2" fillId="0" borderId="6" xfId="0" applyFont="1" applyFill="1" applyBorder="1"/>
    <xf numFmtId="164" fontId="2" fillId="0" borderId="7" xfId="0" applyFont="1" applyFill="1" applyBorder="1"/>
    <xf numFmtId="9" fontId="2" fillId="2" borderId="8" xfId="3" applyFont="1" applyFill="1" applyBorder="1" applyAlignment="1">
      <alignment horizontal="right"/>
    </xf>
    <xf numFmtId="164" fontId="2" fillId="0" borderId="9" xfId="0" applyFont="1" applyFill="1" applyBorder="1"/>
    <xf numFmtId="164" fontId="2" fillId="0" borderId="10" xfId="0" applyFont="1" applyFill="1" applyBorder="1"/>
    <xf numFmtId="166" fontId="2" fillId="2" borderId="11" xfId="1" applyNumberFormat="1" applyFont="1" applyFill="1" applyBorder="1" applyAlignment="1">
      <alignment horizontal="right"/>
    </xf>
    <xf numFmtId="164" fontId="4" fillId="0" borderId="0" xfId="0" applyFont="1"/>
    <xf numFmtId="164" fontId="5" fillId="0" borderId="0" xfId="0" applyFont="1" applyFill="1"/>
    <xf numFmtId="164" fontId="5" fillId="0" borderId="10" xfId="0" applyFont="1" applyFill="1" applyBorder="1"/>
    <xf numFmtId="44" fontId="5" fillId="3" borderId="12" xfId="2" applyFont="1" applyFill="1" applyBorder="1" applyAlignment="1">
      <alignment horizontal="right"/>
    </xf>
    <xf numFmtId="166" fontId="2" fillId="3" borderId="3" xfId="1" applyNumberFormat="1" applyFont="1" applyFill="1" applyBorder="1" applyAlignment="1">
      <alignment horizontal="right"/>
    </xf>
    <xf numFmtId="166" fontId="2" fillId="3" borderId="5" xfId="1" applyNumberFormat="1" applyFont="1" applyFill="1" applyBorder="1" applyAlignment="1">
      <alignment horizontal="right"/>
    </xf>
    <xf numFmtId="165" fontId="2" fillId="3" borderId="5" xfId="2" applyNumberFormat="1" applyFont="1" applyFill="1" applyBorder="1" applyAlignment="1">
      <alignment horizontal="right"/>
    </xf>
    <xf numFmtId="165" fontId="2" fillId="3" borderId="8" xfId="2" applyNumberFormat="1" applyFont="1" applyFill="1" applyBorder="1" applyAlignment="1">
      <alignment horizontal="right"/>
    </xf>
    <xf numFmtId="164" fontId="9" fillId="0" borderId="0" xfId="0" applyFont="1"/>
    <xf numFmtId="164" fontId="10" fillId="0" borderId="0" xfId="0" applyFont="1"/>
    <xf numFmtId="164" fontId="11" fillId="0" borderId="0" xfId="0" applyFont="1"/>
    <xf numFmtId="164" fontId="10" fillId="0" borderId="0" xfId="0" applyFont="1" applyFill="1" applyBorder="1"/>
    <xf numFmtId="164" fontId="10" fillId="0" borderId="0" xfId="0" applyFont="1" applyFill="1"/>
    <xf numFmtId="164" fontId="9" fillId="0" borderId="0" xfId="0" applyFont="1" applyFill="1"/>
    <xf numFmtId="164" fontId="12" fillId="0" borderId="0" xfId="0" applyFont="1" applyFill="1" applyBorder="1"/>
    <xf numFmtId="164" fontId="10" fillId="0" borderId="1" xfId="0" applyFont="1" applyFill="1" applyBorder="1"/>
    <xf numFmtId="164" fontId="10" fillId="0" borderId="2" xfId="0" applyFont="1" applyFill="1" applyBorder="1"/>
    <xf numFmtId="166" fontId="10" fillId="2" borderId="3" xfId="1" applyNumberFormat="1" applyFont="1" applyFill="1" applyBorder="1" applyAlignment="1">
      <alignment horizontal="right"/>
    </xf>
    <xf numFmtId="164" fontId="10" fillId="0" borderId="4" xfId="0" applyFont="1" applyFill="1" applyBorder="1"/>
    <xf numFmtId="165" fontId="10" fillId="2" borderId="5" xfId="2" applyNumberFormat="1" applyFont="1" applyFill="1" applyBorder="1" applyAlignment="1">
      <alignment horizontal="right"/>
    </xf>
    <xf numFmtId="164" fontId="10" fillId="0" borderId="6" xfId="0" applyFont="1" applyFill="1" applyBorder="1"/>
    <xf numFmtId="164" fontId="10" fillId="0" borderId="7" xfId="0" applyFont="1" applyFill="1" applyBorder="1"/>
    <xf numFmtId="9" fontId="10" fillId="2" borderId="8" xfId="3" applyFont="1" applyFill="1" applyBorder="1" applyAlignment="1">
      <alignment horizontal="right"/>
    </xf>
    <xf numFmtId="164" fontId="10" fillId="0" borderId="9" xfId="0" applyFont="1" applyFill="1" applyBorder="1"/>
    <xf numFmtId="164" fontId="10" fillId="0" borderId="10" xfId="0" applyFont="1" applyFill="1" applyBorder="1"/>
    <xf numFmtId="166" fontId="10" fillId="2" borderId="11" xfId="1" applyNumberFormat="1" applyFont="1" applyFill="1" applyBorder="1" applyAlignment="1">
      <alignment horizontal="right"/>
    </xf>
    <xf numFmtId="166" fontId="10" fillId="3" borderId="3" xfId="1" applyNumberFormat="1" applyFont="1" applyFill="1" applyBorder="1" applyAlignment="1">
      <alignment horizontal="right"/>
    </xf>
    <xf numFmtId="166" fontId="10" fillId="3" borderId="5" xfId="1" applyNumberFormat="1" applyFont="1" applyFill="1" applyBorder="1" applyAlignment="1">
      <alignment horizontal="right"/>
    </xf>
    <xf numFmtId="165" fontId="10" fillId="3" borderId="5" xfId="2" applyNumberFormat="1" applyFont="1" applyFill="1" applyBorder="1" applyAlignment="1">
      <alignment horizontal="right"/>
    </xf>
    <xf numFmtId="165" fontId="10" fillId="3" borderId="8" xfId="2" applyNumberFormat="1" applyFont="1" applyFill="1" applyBorder="1" applyAlignment="1">
      <alignment horizontal="right"/>
    </xf>
    <xf numFmtId="164" fontId="12" fillId="0" borderId="0" xfId="0" applyFont="1" applyFill="1"/>
    <xf numFmtId="164" fontId="12" fillId="0" borderId="10" xfId="0" applyFont="1" applyFill="1" applyBorder="1"/>
    <xf numFmtId="44" fontId="12" fillId="3" borderId="12" xfId="2" applyFont="1" applyFill="1" applyBorder="1" applyAlignment="1">
      <alignment horizontal="right"/>
    </xf>
    <xf numFmtId="164" fontId="8" fillId="0" borderId="0" xfId="0" applyFont="1" applyFill="1"/>
    <xf numFmtId="164" fontId="12" fillId="0" borderId="9" xfId="0" applyFont="1" applyFill="1" applyBorder="1"/>
    <xf numFmtId="164" fontId="5" fillId="0" borderId="9" xfId="0" applyFont="1" applyFill="1" applyBorder="1"/>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28575</xdr:colOff>
      <xdr:row>2</xdr:row>
      <xdr:rowOff>0</xdr:rowOff>
    </xdr:from>
    <xdr:to>
      <xdr:col>5</xdr:col>
      <xdr:colOff>38100</xdr:colOff>
      <xdr:row>8</xdr:row>
      <xdr:rowOff>114300</xdr:rowOff>
    </xdr:to>
    <xdr:sp macro="" textlink="">
      <xdr:nvSpPr>
        <xdr:cNvPr id="1025" name="Text Box 1"/>
        <xdr:cNvSpPr txBox="1">
          <a:spLocks noChangeArrowheads="1"/>
        </xdr:cNvSpPr>
      </xdr:nvSpPr>
      <xdr:spPr bwMode="auto">
        <a:xfrm>
          <a:off x="28575" y="381000"/>
          <a:ext cx="5467350" cy="12001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Harley has decided to implement Just In Time (JIT) at the motorcycle assembly plant.  As part of this initiative, it has reduced the number of engines loaded on each truck to 100.  If each truck trip still costs $1,000, how does this decision impact annual costs at Harley?  What should the cost of each truck be if a load of 100 engines is to be optimal for Harley?</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2</xdr:row>
      <xdr:rowOff>0</xdr:rowOff>
    </xdr:from>
    <xdr:to>
      <xdr:col>5</xdr:col>
      <xdr:colOff>38100</xdr:colOff>
      <xdr:row>8</xdr:row>
      <xdr:rowOff>114300</xdr:rowOff>
    </xdr:to>
    <xdr:sp macro="" textlink="">
      <xdr:nvSpPr>
        <xdr:cNvPr id="2049" name="Text Box 1"/>
        <xdr:cNvSpPr txBox="1">
          <a:spLocks noChangeArrowheads="1"/>
        </xdr:cNvSpPr>
      </xdr:nvSpPr>
      <xdr:spPr bwMode="auto">
        <a:xfrm>
          <a:off x="57150" y="381000"/>
          <a:ext cx="10934700" cy="12001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Harley has decided to implement Just In Time (JIT) at the motorcycle assembly plant.  As part of this initiative, it has reduced the number of engines loaded on each truck to 100.  If each truck trip still costs $1,000, how does this decision impact annual costs at Harley?  What should the cost of each truck be if a load of 100 engines is to be optimal for Harley?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43"/>
  <sheetViews>
    <sheetView tabSelected="1" zoomScale="80" zoomScaleNormal="80" workbookViewId="0">
      <selection activeCell="N31" sqref="N30:N31"/>
    </sheetView>
  </sheetViews>
  <sheetFormatPr defaultColWidth="9.1796875" defaultRowHeight="17.5" x14ac:dyDescent="0.35"/>
  <cols>
    <col min="1" max="3" width="20.1796875" style="27" customWidth="1"/>
    <col min="4" max="4" width="12.26953125" style="27" customWidth="1"/>
    <col min="5" max="16384" width="9.1796875" style="27"/>
  </cols>
  <sheetData>
    <row r="1" spans="1:10" ht="18" x14ac:dyDescent="0.4">
      <c r="A1" s="31" t="s">
        <v>19</v>
      </c>
      <c r="C1" s="28"/>
    </row>
    <row r="2" spans="1:10" x14ac:dyDescent="0.35">
      <c r="A2" s="29"/>
      <c r="B2" s="29"/>
      <c r="C2" s="29"/>
      <c r="D2" s="29"/>
      <c r="E2" s="29"/>
      <c r="F2" s="29"/>
      <c r="G2" s="29"/>
      <c r="H2" s="29"/>
    </row>
    <row r="3" spans="1:10" x14ac:dyDescent="0.35">
      <c r="A3" s="29"/>
      <c r="B3" s="29"/>
      <c r="C3" s="29"/>
      <c r="D3" s="29"/>
      <c r="E3" s="29"/>
      <c r="F3" s="29"/>
      <c r="G3" s="29"/>
      <c r="H3" s="29"/>
    </row>
    <row r="4" spans="1:10" x14ac:dyDescent="0.35">
      <c r="A4" s="29"/>
      <c r="B4" s="29"/>
      <c r="C4" s="29"/>
      <c r="D4" s="29"/>
      <c r="E4" s="29"/>
      <c r="F4" s="29"/>
      <c r="G4" s="29"/>
      <c r="H4" s="29"/>
    </row>
    <row r="5" spans="1:10" x14ac:dyDescent="0.35">
      <c r="A5" s="29"/>
      <c r="B5" s="29"/>
      <c r="C5" s="29"/>
      <c r="D5" s="29"/>
      <c r="E5" s="29"/>
      <c r="F5" s="29"/>
      <c r="G5" s="29"/>
      <c r="H5" s="29"/>
    </row>
    <row r="6" spans="1:10" x14ac:dyDescent="0.35">
      <c r="A6" s="29"/>
      <c r="B6" s="29"/>
      <c r="C6" s="29"/>
      <c r="D6" s="29"/>
      <c r="E6" s="29"/>
      <c r="F6" s="29"/>
      <c r="G6" s="29"/>
      <c r="H6" s="29"/>
    </row>
    <row r="7" spans="1:10" x14ac:dyDescent="0.35">
      <c r="A7" s="29"/>
      <c r="B7" s="29"/>
      <c r="C7" s="29"/>
      <c r="D7" s="29"/>
      <c r="E7" s="29"/>
      <c r="F7" s="29"/>
      <c r="G7" s="29"/>
      <c r="H7" s="29"/>
    </row>
    <row r="8" spans="1:10" x14ac:dyDescent="0.35">
      <c r="A8" s="29"/>
      <c r="B8" s="29"/>
      <c r="C8" s="29"/>
      <c r="D8" s="29"/>
      <c r="E8" s="29"/>
      <c r="F8" s="29"/>
      <c r="G8" s="29"/>
      <c r="H8" s="29"/>
    </row>
    <row r="9" spans="1:10" x14ac:dyDescent="0.35">
      <c r="A9" s="30"/>
      <c r="B9" s="30"/>
      <c r="C9" s="30"/>
      <c r="D9" s="30"/>
      <c r="E9" s="30"/>
      <c r="F9" s="30"/>
      <c r="G9" s="30"/>
      <c r="H9" s="30"/>
      <c r="I9" s="30"/>
      <c r="J9" s="30"/>
    </row>
    <row r="10" spans="1:10" ht="18" x14ac:dyDescent="0.4">
      <c r="A10" s="31" t="s">
        <v>17</v>
      </c>
      <c r="B10" s="30"/>
      <c r="C10" s="30"/>
      <c r="D10" s="30"/>
      <c r="E10" s="30"/>
      <c r="F10" s="30"/>
      <c r="G10" s="30"/>
      <c r="H10" s="30"/>
      <c r="I10" s="30"/>
      <c r="J10" s="30"/>
    </row>
    <row r="11" spans="1:10" x14ac:dyDescent="0.35">
      <c r="A11" s="30"/>
      <c r="B11" s="30"/>
      <c r="C11" s="30"/>
      <c r="D11" s="30"/>
      <c r="E11" s="30"/>
      <c r="F11" s="30"/>
      <c r="G11" s="30"/>
      <c r="H11" s="30"/>
      <c r="I11" s="30"/>
      <c r="J11" s="30"/>
    </row>
    <row r="12" spans="1:10" ht="18.5" thickBot="1" x14ac:dyDescent="0.45">
      <c r="A12" s="32" t="s">
        <v>0</v>
      </c>
      <c r="B12" s="30"/>
      <c r="C12" s="30"/>
      <c r="D12" s="30"/>
      <c r="E12" s="30"/>
      <c r="F12" s="30"/>
      <c r="G12" s="30"/>
      <c r="H12" s="30"/>
      <c r="I12" s="30"/>
      <c r="J12" s="30"/>
    </row>
    <row r="13" spans="1:10" x14ac:dyDescent="0.35">
      <c r="A13" s="33" t="s">
        <v>13</v>
      </c>
      <c r="B13" s="34"/>
      <c r="C13" s="35">
        <f>300*365</f>
        <v>109500</v>
      </c>
      <c r="D13" s="30" t="s">
        <v>1</v>
      </c>
      <c r="E13" s="30"/>
      <c r="F13" s="30"/>
      <c r="I13" s="30"/>
      <c r="J13" s="30"/>
    </row>
    <row r="14" spans="1:10" x14ac:dyDescent="0.35">
      <c r="A14" s="36" t="s">
        <v>14</v>
      </c>
      <c r="B14" s="29"/>
      <c r="C14" s="37">
        <v>1000</v>
      </c>
      <c r="D14" s="30"/>
      <c r="E14" s="30"/>
      <c r="F14" s="30"/>
      <c r="G14" s="30"/>
      <c r="H14" s="30"/>
      <c r="I14" s="30"/>
      <c r="J14" s="30"/>
    </row>
    <row r="15" spans="1:10" x14ac:dyDescent="0.35">
      <c r="A15" s="36" t="s">
        <v>15</v>
      </c>
      <c r="B15" s="29"/>
      <c r="C15" s="37">
        <v>500</v>
      </c>
      <c r="D15" s="30"/>
      <c r="E15" s="30"/>
      <c r="F15" s="30"/>
      <c r="G15" s="30"/>
      <c r="H15" s="30"/>
      <c r="I15" s="30"/>
      <c r="J15" s="30"/>
    </row>
    <row r="16" spans="1:10" ht="18" thickBot="1" x14ac:dyDescent="0.4">
      <c r="A16" s="38" t="s">
        <v>16</v>
      </c>
      <c r="B16" s="39"/>
      <c r="C16" s="40">
        <v>0.2</v>
      </c>
      <c r="D16" s="30"/>
      <c r="E16" s="30"/>
      <c r="F16" s="30"/>
      <c r="G16" s="30"/>
      <c r="H16" s="30"/>
      <c r="I16" s="30"/>
      <c r="J16" s="30"/>
    </row>
    <row r="17" spans="1:10" ht="18" thickBot="1" x14ac:dyDescent="0.4">
      <c r="A17" s="41" t="s">
        <v>5</v>
      </c>
      <c r="B17" s="42"/>
      <c r="C17" s="43">
        <v>100</v>
      </c>
      <c r="D17" s="30"/>
      <c r="E17" s="30"/>
      <c r="F17" s="30"/>
      <c r="G17" s="30"/>
      <c r="H17" s="30"/>
      <c r="I17" s="30"/>
      <c r="J17" s="30"/>
    </row>
    <row r="18" spans="1:10" x14ac:dyDescent="0.35">
      <c r="A18" s="29"/>
      <c r="B18" s="29"/>
      <c r="C18" s="30"/>
      <c r="D18" s="30"/>
      <c r="E18" s="30"/>
      <c r="F18" s="30"/>
      <c r="G18" s="30"/>
      <c r="H18" s="30"/>
      <c r="I18" s="30"/>
      <c r="J18" s="30"/>
    </row>
    <row r="19" spans="1:10" ht="18.5" thickBot="1" x14ac:dyDescent="0.45">
      <c r="A19" s="32" t="s">
        <v>4</v>
      </c>
      <c r="D19" s="30"/>
      <c r="E19" s="30"/>
      <c r="F19" s="30"/>
      <c r="G19" s="30"/>
      <c r="H19" s="30"/>
      <c r="I19" s="30"/>
      <c r="J19" s="30"/>
    </row>
    <row r="20" spans="1:10" x14ac:dyDescent="0.35">
      <c r="A20" s="33" t="s">
        <v>2</v>
      </c>
      <c r="B20" s="34"/>
      <c r="C20" s="44">
        <f>C13/C17</f>
        <v>1095</v>
      </c>
      <c r="D20" s="30"/>
      <c r="E20" s="30"/>
      <c r="F20" s="30"/>
      <c r="G20" s="30"/>
      <c r="H20" s="30"/>
      <c r="I20" s="30"/>
      <c r="J20" s="30"/>
    </row>
    <row r="21" spans="1:10" x14ac:dyDescent="0.35">
      <c r="A21" s="36" t="s">
        <v>20</v>
      </c>
      <c r="B21" s="29"/>
      <c r="C21" s="45">
        <f>C20*C14</f>
        <v>1095000</v>
      </c>
      <c r="D21" s="30"/>
      <c r="E21" s="30"/>
      <c r="F21" s="30"/>
      <c r="G21" s="30"/>
      <c r="H21" s="30"/>
      <c r="I21" s="30"/>
      <c r="J21" s="30"/>
    </row>
    <row r="22" spans="1:10" x14ac:dyDescent="0.35">
      <c r="A22" s="36" t="s">
        <v>3</v>
      </c>
      <c r="B22" s="29"/>
      <c r="C22" s="45">
        <f>C17/2</f>
        <v>50</v>
      </c>
      <c r="D22" s="30"/>
      <c r="E22" s="30"/>
      <c r="F22" s="30"/>
      <c r="G22" s="30"/>
      <c r="H22" s="30"/>
      <c r="I22" s="30"/>
      <c r="J22" s="30"/>
    </row>
    <row r="23" spans="1:10" x14ac:dyDescent="0.35">
      <c r="A23" s="36" t="s">
        <v>21</v>
      </c>
      <c r="B23" s="29"/>
      <c r="C23" s="46">
        <f>C15*C22*C16</f>
        <v>5000</v>
      </c>
      <c r="D23" s="30"/>
      <c r="E23" s="30"/>
      <c r="F23" s="30"/>
      <c r="G23" s="30"/>
      <c r="H23" s="30"/>
      <c r="I23" s="30"/>
      <c r="J23" s="30"/>
    </row>
    <row r="24" spans="1:10" ht="18" thickBot="1" x14ac:dyDescent="0.4">
      <c r="A24" s="38" t="s">
        <v>22</v>
      </c>
      <c r="B24" s="39"/>
      <c r="C24" s="47">
        <f>C21+C23</f>
        <v>1100000</v>
      </c>
      <c r="D24" s="30"/>
      <c r="E24" s="30"/>
      <c r="F24" s="30"/>
      <c r="G24" s="30"/>
      <c r="H24" s="30"/>
      <c r="I24" s="30"/>
      <c r="J24" s="30"/>
    </row>
    <row r="25" spans="1:10" x14ac:dyDescent="0.35">
      <c r="D25" s="30"/>
      <c r="E25" s="30"/>
      <c r="F25" s="30"/>
      <c r="G25" s="30"/>
      <c r="H25" s="30"/>
      <c r="I25" s="30"/>
      <c r="J25" s="30"/>
    </row>
    <row r="26" spans="1:10" x14ac:dyDescent="0.35">
      <c r="D26" s="30"/>
      <c r="E26" s="30"/>
      <c r="F26" s="30"/>
      <c r="G26" s="30"/>
      <c r="H26" s="30"/>
      <c r="I26" s="30"/>
      <c r="J26" s="30"/>
    </row>
    <row r="27" spans="1:10" ht="18" x14ac:dyDescent="0.4">
      <c r="A27" s="26" t="s">
        <v>18</v>
      </c>
    </row>
    <row r="29" spans="1:10" ht="18.5" thickBot="1" x14ac:dyDescent="0.45">
      <c r="A29" s="32" t="s">
        <v>0</v>
      </c>
      <c r="B29" s="30"/>
      <c r="C29" s="30"/>
      <c r="D29" s="30"/>
    </row>
    <row r="30" spans="1:10" x14ac:dyDescent="0.35">
      <c r="A30" s="33" t="s">
        <v>13</v>
      </c>
      <c r="B30" s="34"/>
      <c r="C30" s="35">
        <f>300*365</f>
        <v>109500</v>
      </c>
      <c r="D30" s="30" t="s">
        <v>1</v>
      </c>
    </row>
    <row r="31" spans="1:10" x14ac:dyDescent="0.35">
      <c r="A31" s="36" t="s">
        <v>14</v>
      </c>
      <c r="B31" s="29"/>
      <c r="C31" s="37">
        <v>1000</v>
      </c>
      <c r="D31" s="30"/>
    </row>
    <row r="32" spans="1:10" x14ac:dyDescent="0.35">
      <c r="A32" s="36" t="s">
        <v>15</v>
      </c>
      <c r="B32" s="29"/>
      <c r="C32" s="37">
        <v>500</v>
      </c>
      <c r="D32" s="30"/>
    </row>
    <row r="33" spans="1:4" ht="18" thickBot="1" x14ac:dyDescent="0.4">
      <c r="A33" s="38" t="s">
        <v>16</v>
      </c>
      <c r="B33" s="39"/>
      <c r="C33" s="40">
        <v>0.2</v>
      </c>
      <c r="D33" s="30"/>
    </row>
    <row r="34" spans="1:4" ht="18" thickBot="1" x14ac:dyDescent="0.4">
      <c r="A34" s="41" t="s">
        <v>6</v>
      </c>
      <c r="B34" s="42"/>
      <c r="C34" s="43">
        <v>100</v>
      </c>
      <c r="D34" s="30"/>
    </row>
    <row r="35" spans="1:4" x14ac:dyDescent="0.35">
      <c r="A35" s="29"/>
      <c r="B35" s="29"/>
      <c r="C35" s="30"/>
      <c r="D35" s="30"/>
    </row>
    <row r="36" spans="1:4" ht="18.5" thickBot="1" x14ac:dyDescent="0.45">
      <c r="A36" s="32" t="s">
        <v>4</v>
      </c>
      <c r="B36" s="32"/>
      <c r="C36" s="48"/>
      <c r="D36" s="30"/>
    </row>
    <row r="37" spans="1:4" ht="18.5" thickBot="1" x14ac:dyDescent="0.45">
      <c r="A37" s="52" t="s">
        <v>24</v>
      </c>
      <c r="B37" s="49"/>
      <c r="C37" s="50">
        <f>((C34^2)*C33*C32)/(2*C30)</f>
        <v>4.5662100456621006</v>
      </c>
      <c r="D37" s="30"/>
    </row>
    <row r="38" spans="1:4" ht="18" thickBot="1" x14ac:dyDescent="0.4">
      <c r="A38" s="30"/>
      <c r="B38" s="30"/>
      <c r="C38" s="30"/>
      <c r="D38" s="30"/>
    </row>
    <row r="39" spans="1:4" x14ac:dyDescent="0.35">
      <c r="A39" s="33" t="s">
        <v>2</v>
      </c>
      <c r="B39" s="34"/>
      <c r="C39" s="44">
        <f>C30/C34</f>
        <v>1095</v>
      </c>
      <c r="D39" s="30"/>
    </row>
    <row r="40" spans="1:4" x14ac:dyDescent="0.35">
      <c r="A40" s="36" t="s">
        <v>20</v>
      </c>
      <c r="B40" s="29"/>
      <c r="C40" s="45">
        <f>C39*C37</f>
        <v>5000</v>
      </c>
      <c r="D40" s="30"/>
    </row>
    <row r="41" spans="1:4" x14ac:dyDescent="0.35">
      <c r="A41" s="36" t="s">
        <v>3</v>
      </c>
      <c r="B41" s="29"/>
      <c r="C41" s="45">
        <f>C34/2</f>
        <v>50</v>
      </c>
      <c r="D41" s="30"/>
    </row>
    <row r="42" spans="1:4" x14ac:dyDescent="0.35">
      <c r="A42" s="36" t="s">
        <v>21</v>
      </c>
      <c r="B42" s="29"/>
      <c r="C42" s="46">
        <f>C32*C41*C33</f>
        <v>5000</v>
      </c>
      <c r="D42" s="30"/>
    </row>
    <row r="43" spans="1:4" ht="18" thickBot="1" x14ac:dyDescent="0.4">
      <c r="A43" s="38" t="s">
        <v>22</v>
      </c>
      <c r="B43" s="39"/>
      <c r="C43" s="47">
        <f>C40+C42</f>
        <v>10000</v>
      </c>
      <c r="D43" s="30"/>
    </row>
  </sheetData>
  <phoneticPr fontId="0" type="noConversion"/>
  <printOptions gridLines="1" gridLinesSet="0"/>
  <pageMargins left="0.75" right="0.75" top="0.5" bottom="1" header="0.5" footer="0.5"/>
  <pageSetup paperSize="9" scale="96"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43"/>
  <sheetViews>
    <sheetView showFormulas="1" topLeftCell="A16" zoomScale="145" zoomScaleNormal="145" workbookViewId="0">
      <selection activeCell="A37" sqref="A37:A43"/>
    </sheetView>
  </sheetViews>
  <sheetFormatPr defaultColWidth="9.1796875" defaultRowHeight="14" x14ac:dyDescent="0.3"/>
  <cols>
    <col min="1" max="3" width="20.1796875" style="1" customWidth="1"/>
    <col min="4" max="4" width="12.26953125" style="1" customWidth="1"/>
    <col min="5" max="16384" width="9.1796875" style="1"/>
  </cols>
  <sheetData>
    <row r="1" spans="1:10" ht="15.5" x14ac:dyDescent="0.35">
      <c r="A1" s="51" t="s">
        <v>19</v>
      </c>
      <c r="C1" s="2"/>
    </row>
    <row r="2" spans="1:10" x14ac:dyDescent="0.3">
      <c r="A2" s="3"/>
      <c r="B2" s="3"/>
      <c r="C2" s="3"/>
      <c r="D2" s="3"/>
      <c r="E2" s="3"/>
      <c r="F2" s="3"/>
      <c r="G2" s="3"/>
      <c r="H2" s="3"/>
    </row>
    <row r="3" spans="1:10" x14ac:dyDescent="0.3">
      <c r="A3" s="3"/>
      <c r="B3" s="3"/>
      <c r="C3" s="3"/>
      <c r="D3" s="3"/>
      <c r="E3" s="3"/>
      <c r="F3" s="3"/>
      <c r="G3" s="3"/>
      <c r="H3" s="3"/>
    </row>
    <row r="4" spans="1:10" x14ac:dyDescent="0.3">
      <c r="A4" s="3"/>
      <c r="B4" s="3"/>
      <c r="C4" s="3"/>
      <c r="D4" s="3"/>
      <c r="E4" s="3"/>
      <c r="F4" s="3"/>
      <c r="G4" s="3"/>
      <c r="H4" s="3"/>
    </row>
    <row r="5" spans="1:10" x14ac:dyDescent="0.3">
      <c r="A5" s="3"/>
      <c r="B5" s="3"/>
      <c r="C5" s="3"/>
      <c r="D5" s="3"/>
      <c r="E5" s="3"/>
      <c r="F5" s="3"/>
      <c r="G5" s="3"/>
      <c r="H5" s="3"/>
    </row>
    <row r="6" spans="1:10" x14ac:dyDescent="0.3">
      <c r="A6" s="3"/>
      <c r="B6" s="3"/>
      <c r="C6" s="3"/>
      <c r="D6" s="3"/>
      <c r="E6" s="3"/>
      <c r="F6" s="3"/>
      <c r="G6" s="3"/>
      <c r="H6" s="3"/>
    </row>
    <row r="7" spans="1:10" x14ac:dyDescent="0.3">
      <c r="A7" s="3"/>
      <c r="B7" s="3"/>
      <c r="C7" s="3"/>
      <c r="D7" s="3"/>
      <c r="E7" s="3"/>
      <c r="F7" s="3"/>
      <c r="G7" s="3"/>
      <c r="H7" s="3"/>
    </row>
    <row r="8" spans="1:10" x14ac:dyDescent="0.3">
      <c r="A8" s="3"/>
      <c r="B8" s="3"/>
      <c r="C8" s="3"/>
      <c r="D8" s="3"/>
      <c r="E8" s="3"/>
      <c r="F8" s="3"/>
      <c r="G8" s="3"/>
      <c r="H8" s="3"/>
    </row>
    <row r="9" spans="1:10" x14ac:dyDescent="0.3">
      <c r="A9" s="4"/>
      <c r="B9" s="4"/>
      <c r="C9" s="4"/>
      <c r="D9" s="4"/>
      <c r="E9" s="4"/>
      <c r="F9" s="4"/>
      <c r="G9" s="4"/>
      <c r="H9" s="4"/>
      <c r="I9" s="4"/>
      <c r="J9" s="4"/>
    </row>
    <row r="10" spans="1:10" x14ac:dyDescent="0.3">
      <c r="A10" s="5" t="s">
        <v>8</v>
      </c>
      <c r="B10" s="4"/>
      <c r="C10" s="4"/>
      <c r="D10" s="4"/>
      <c r="E10" s="4"/>
      <c r="F10" s="4"/>
      <c r="G10" s="4"/>
      <c r="H10" s="4"/>
      <c r="I10" s="4"/>
      <c r="J10" s="4"/>
    </row>
    <row r="11" spans="1:10" x14ac:dyDescent="0.3">
      <c r="A11" s="4"/>
      <c r="B11" s="4"/>
      <c r="C11" s="4"/>
      <c r="D11" s="4"/>
      <c r="E11" s="4"/>
      <c r="F11" s="4"/>
      <c r="G11" s="4"/>
      <c r="H11" s="4"/>
      <c r="I11" s="4"/>
      <c r="J11" s="4"/>
    </row>
    <row r="12" spans="1:10" ht="14.5" thickBot="1" x14ac:dyDescent="0.35">
      <c r="A12" s="6" t="s">
        <v>0</v>
      </c>
      <c r="B12" s="4"/>
      <c r="C12" s="4"/>
      <c r="D12" s="4"/>
      <c r="E12" s="4"/>
      <c r="F12" s="4"/>
      <c r="G12" s="4"/>
      <c r="H12" s="4"/>
      <c r="I12" s="4"/>
      <c r="J12" s="4"/>
    </row>
    <row r="13" spans="1:10" ht="14.5" x14ac:dyDescent="0.35">
      <c r="A13" s="7" t="s">
        <v>9</v>
      </c>
      <c r="B13" s="8"/>
      <c r="C13" s="9">
        <f>300*365</f>
        <v>109500</v>
      </c>
      <c r="D13" s="4" t="s">
        <v>1</v>
      </c>
      <c r="E13" s="4"/>
      <c r="F13" s="4"/>
      <c r="I13" s="4"/>
      <c r="J13" s="4"/>
    </row>
    <row r="14" spans="1:10" ht="14.5" x14ac:dyDescent="0.35">
      <c r="A14" s="10" t="s">
        <v>10</v>
      </c>
      <c r="B14" s="3"/>
      <c r="C14" s="11">
        <v>1000</v>
      </c>
      <c r="D14" s="4"/>
      <c r="E14" s="4"/>
      <c r="F14" s="4"/>
      <c r="G14" s="4"/>
      <c r="H14" s="4"/>
      <c r="I14" s="4"/>
      <c r="J14" s="4"/>
    </row>
    <row r="15" spans="1:10" ht="14.5" x14ac:dyDescent="0.35">
      <c r="A15" s="10" t="s">
        <v>11</v>
      </c>
      <c r="B15" s="3"/>
      <c r="C15" s="11">
        <v>500</v>
      </c>
      <c r="D15" s="4"/>
      <c r="E15" s="4"/>
      <c r="F15" s="4"/>
      <c r="G15" s="4"/>
      <c r="H15" s="4"/>
      <c r="I15" s="4"/>
      <c r="J15" s="4"/>
    </row>
    <row r="16" spans="1:10" ht="15" thickBot="1" x14ac:dyDescent="0.4">
      <c r="A16" s="12" t="s">
        <v>12</v>
      </c>
      <c r="B16" s="13"/>
      <c r="C16" s="14">
        <v>0.2</v>
      </c>
      <c r="D16" s="4"/>
      <c r="E16" s="4"/>
      <c r="F16" s="4"/>
      <c r="G16" s="4"/>
      <c r="H16" s="4"/>
      <c r="I16" s="4"/>
      <c r="J16" s="4"/>
    </row>
    <row r="17" spans="1:10" ht="14.5" thickBot="1" x14ac:dyDescent="0.35">
      <c r="A17" s="15" t="s">
        <v>5</v>
      </c>
      <c r="B17" s="16"/>
      <c r="C17" s="17">
        <v>100</v>
      </c>
      <c r="D17" s="4"/>
      <c r="E17" s="4"/>
      <c r="F17" s="4"/>
      <c r="G17" s="4"/>
      <c r="H17" s="4"/>
      <c r="I17" s="4"/>
      <c r="J17" s="4"/>
    </row>
    <row r="18" spans="1:10" x14ac:dyDescent="0.3">
      <c r="A18" s="3"/>
      <c r="B18" s="3"/>
      <c r="C18" s="4"/>
      <c r="D18" s="4"/>
      <c r="E18" s="4"/>
      <c r="F18" s="4"/>
      <c r="G18" s="4"/>
      <c r="H18" s="4"/>
      <c r="I18" s="4"/>
      <c r="J18" s="4"/>
    </row>
    <row r="19" spans="1:10" ht="14.5" thickBot="1" x14ac:dyDescent="0.35">
      <c r="A19" s="6" t="s">
        <v>4</v>
      </c>
      <c r="D19" s="4"/>
      <c r="E19" s="4"/>
      <c r="F19" s="4"/>
      <c r="G19" s="4"/>
      <c r="H19" s="4"/>
      <c r="I19" s="4"/>
      <c r="J19" s="4"/>
    </row>
    <row r="20" spans="1:10" x14ac:dyDescent="0.3">
      <c r="A20" s="7" t="s">
        <v>2</v>
      </c>
      <c r="B20" s="8"/>
      <c r="C20" s="22">
        <f>C13/C17</f>
        <v>1095</v>
      </c>
      <c r="D20" s="4"/>
      <c r="E20" s="4"/>
      <c r="F20" s="4"/>
      <c r="G20" s="4"/>
      <c r="H20" s="4"/>
      <c r="I20" s="4"/>
      <c r="J20" s="4"/>
    </row>
    <row r="21" spans="1:10" x14ac:dyDescent="0.3">
      <c r="A21" s="10" t="s">
        <v>20</v>
      </c>
      <c r="B21" s="3"/>
      <c r="C21" s="23">
        <f>C20*C14</f>
        <v>1095000</v>
      </c>
      <c r="D21" s="4"/>
      <c r="E21" s="4"/>
      <c r="F21" s="4"/>
      <c r="G21" s="4"/>
      <c r="H21" s="4"/>
      <c r="I21" s="4"/>
      <c r="J21" s="4"/>
    </row>
    <row r="22" spans="1:10" x14ac:dyDescent="0.3">
      <c r="A22" s="10" t="s">
        <v>3</v>
      </c>
      <c r="B22" s="3"/>
      <c r="C22" s="23">
        <f>C17/2</f>
        <v>50</v>
      </c>
      <c r="D22" s="4"/>
      <c r="E22" s="4"/>
      <c r="F22" s="4"/>
      <c r="G22" s="4"/>
      <c r="H22" s="4"/>
      <c r="I22" s="4"/>
      <c r="J22" s="4"/>
    </row>
    <row r="23" spans="1:10" x14ac:dyDescent="0.3">
      <c r="A23" s="10" t="s">
        <v>21</v>
      </c>
      <c r="B23" s="3"/>
      <c r="C23" s="24">
        <f>C15*C22*C16</f>
        <v>5000</v>
      </c>
      <c r="D23" s="4"/>
      <c r="E23" s="4"/>
      <c r="F23" s="4"/>
      <c r="G23" s="4"/>
      <c r="H23" s="4"/>
      <c r="I23" s="4"/>
      <c r="J23" s="4"/>
    </row>
    <row r="24" spans="1:10" ht="14.5" thickBot="1" x14ac:dyDescent="0.35">
      <c r="A24" s="12" t="s">
        <v>22</v>
      </c>
      <c r="B24" s="13"/>
      <c r="C24" s="25">
        <f>C21+C23</f>
        <v>1100000</v>
      </c>
      <c r="D24" s="4"/>
      <c r="E24" s="4"/>
      <c r="F24" s="4"/>
      <c r="G24" s="4"/>
      <c r="H24" s="4"/>
      <c r="I24" s="4"/>
      <c r="J24" s="4"/>
    </row>
    <row r="25" spans="1:10" x14ac:dyDescent="0.3">
      <c r="D25" s="4"/>
      <c r="E25" s="4"/>
      <c r="F25" s="4"/>
      <c r="G25" s="4"/>
      <c r="H25" s="4"/>
      <c r="I25" s="4"/>
      <c r="J25" s="4"/>
    </row>
    <row r="26" spans="1:10" x14ac:dyDescent="0.3">
      <c r="D26" s="4"/>
      <c r="E26" s="4"/>
      <c r="F26" s="4"/>
      <c r="G26" s="4"/>
      <c r="H26" s="4"/>
      <c r="I26" s="4"/>
      <c r="J26" s="4"/>
    </row>
    <row r="27" spans="1:10" x14ac:dyDescent="0.3">
      <c r="A27" s="18" t="s">
        <v>7</v>
      </c>
    </row>
    <row r="29" spans="1:10" ht="14.5" thickBot="1" x14ac:dyDescent="0.35">
      <c r="A29" s="6" t="s">
        <v>0</v>
      </c>
      <c r="B29" s="4"/>
      <c r="C29" s="4"/>
      <c r="D29" s="4"/>
    </row>
    <row r="30" spans="1:10" ht="14.5" x14ac:dyDescent="0.35">
      <c r="A30" s="7" t="s">
        <v>9</v>
      </c>
      <c r="B30" s="8"/>
      <c r="C30" s="9">
        <f>300*365</f>
        <v>109500</v>
      </c>
      <c r="D30" s="4" t="s">
        <v>1</v>
      </c>
    </row>
    <row r="31" spans="1:10" ht="14.5" x14ac:dyDescent="0.35">
      <c r="A31" s="10" t="s">
        <v>10</v>
      </c>
      <c r="B31" s="3"/>
      <c r="C31" s="11">
        <v>1000</v>
      </c>
      <c r="D31" s="4"/>
    </row>
    <row r="32" spans="1:10" ht="14.5" x14ac:dyDescent="0.35">
      <c r="A32" s="10" t="s">
        <v>11</v>
      </c>
      <c r="B32" s="3"/>
      <c r="C32" s="11">
        <v>500</v>
      </c>
      <c r="D32" s="4"/>
    </row>
    <row r="33" spans="1:4" ht="15" thickBot="1" x14ac:dyDescent="0.4">
      <c r="A33" s="12" t="s">
        <v>12</v>
      </c>
      <c r="B33" s="13"/>
      <c r="C33" s="14">
        <v>0.2</v>
      </c>
      <c r="D33" s="4"/>
    </row>
    <row r="34" spans="1:4" ht="14.5" thickBot="1" x14ac:dyDescent="0.35">
      <c r="A34" s="15" t="s">
        <v>6</v>
      </c>
      <c r="B34" s="16"/>
      <c r="C34" s="17">
        <v>100</v>
      </c>
      <c r="D34" s="4"/>
    </row>
    <row r="35" spans="1:4" x14ac:dyDescent="0.3">
      <c r="A35" s="3"/>
      <c r="B35" s="3"/>
      <c r="C35" s="4"/>
      <c r="D35" s="4"/>
    </row>
    <row r="36" spans="1:4" ht="14.5" thickBot="1" x14ac:dyDescent="0.35">
      <c r="A36" s="6" t="s">
        <v>4</v>
      </c>
      <c r="B36" s="6"/>
      <c r="C36" s="19"/>
      <c r="D36" s="4"/>
    </row>
    <row r="37" spans="1:4" ht="14.5" thickBot="1" x14ac:dyDescent="0.35">
      <c r="A37" s="53" t="s">
        <v>23</v>
      </c>
      <c r="B37" s="20"/>
      <c r="C37" s="21">
        <f>((C34^2)*C33*C32)/(2*C30)</f>
        <v>4.5662100456621006</v>
      </c>
      <c r="D37" s="4"/>
    </row>
    <row r="38" spans="1:4" ht="14.5" thickBot="1" x14ac:dyDescent="0.35">
      <c r="A38" s="4"/>
      <c r="B38" s="4"/>
      <c r="C38" s="4"/>
      <c r="D38" s="4"/>
    </row>
    <row r="39" spans="1:4" x14ac:dyDescent="0.3">
      <c r="A39" s="7" t="s">
        <v>2</v>
      </c>
      <c r="B39" s="8"/>
      <c r="C39" s="22">
        <f>C30/C34</f>
        <v>1095</v>
      </c>
      <c r="D39" s="4"/>
    </row>
    <row r="40" spans="1:4" x14ac:dyDescent="0.3">
      <c r="A40" s="10" t="s">
        <v>20</v>
      </c>
      <c r="B40" s="3"/>
      <c r="C40" s="23">
        <f>C39*C37</f>
        <v>5000</v>
      </c>
      <c r="D40" s="4"/>
    </row>
    <row r="41" spans="1:4" x14ac:dyDescent="0.3">
      <c r="A41" s="10" t="s">
        <v>3</v>
      </c>
      <c r="B41" s="3"/>
      <c r="C41" s="23">
        <f>C34/2</f>
        <v>50</v>
      </c>
      <c r="D41" s="4"/>
    </row>
    <row r="42" spans="1:4" x14ac:dyDescent="0.3">
      <c r="A42" s="10" t="s">
        <v>21</v>
      </c>
      <c r="B42" s="3"/>
      <c r="C42" s="24">
        <f>C32*C41*C33</f>
        <v>5000</v>
      </c>
      <c r="D42" s="4"/>
    </row>
    <row r="43" spans="1:4" ht="14.5" thickBot="1" x14ac:dyDescent="0.35">
      <c r="A43" s="12" t="s">
        <v>22</v>
      </c>
      <c r="B43" s="13"/>
      <c r="C43" s="25">
        <f>C40+C42</f>
        <v>10000</v>
      </c>
      <c r="D43" s="4"/>
    </row>
  </sheetData>
  <phoneticPr fontId="0" type="noConversion"/>
  <printOptions gridLines="1" gridLinesSet="0"/>
  <pageMargins left="0.75" right="0.75" top="0.5" bottom="1" header="0.5" footer="0.5"/>
  <pageSetup paperSize="9" scale="96"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VALUES</vt:lpstr>
      <vt:lpstr>FORMULAS</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11 Problem 2</dc:subject>
  <dc:creator>Jay Mabe</dc:creator>
  <cp:lastModifiedBy>Sunil Chopra</cp:lastModifiedBy>
  <cp:lastPrinted>2000-04-08T16:31:27Z</cp:lastPrinted>
  <dcterms:created xsi:type="dcterms:W3CDTF">2000-04-05T21:10:36Z</dcterms:created>
  <dcterms:modified xsi:type="dcterms:W3CDTF">2017-09-27T21:55:54Z</dcterms:modified>
</cp:coreProperties>
</file>